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5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Параметры!$A$1:$P$17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H8" i="1" l="1"/>
  <c r="AH9" i="1"/>
  <c r="AH10" i="1"/>
  <c r="AH11" i="1"/>
  <c r="AH12" i="1"/>
  <c r="AH13" i="1"/>
  <c r="AH14" i="1"/>
  <c r="AG8" i="1"/>
  <c r="AG9" i="1"/>
  <c r="AG10" i="1"/>
  <c r="AG11" i="1"/>
  <c r="AG12" i="1"/>
  <c r="AG13" i="1"/>
  <c r="AG14" i="1"/>
  <c r="AF8" i="1"/>
  <c r="AF9" i="1"/>
  <c r="AF10" i="1"/>
  <c r="AF11" i="1"/>
  <c r="AF12" i="1"/>
  <c r="AF13" i="1"/>
  <c r="AH7" i="1"/>
  <c r="AF7" i="1"/>
  <c r="AC7" i="1"/>
  <c r="AC14" i="1" s="1"/>
  <c r="AF14" i="1" s="1"/>
  <c r="AE7" i="1"/>
  <c r="AD7" i="1"/>
  <c r="AG7" i="1" s="1"/>
  <c r="AB8" i="1" l="1"/>
  <c r="AB9" i="1"/>
  <c r="AB10" i="1"/>
  <c r="AB11" i="1"/>
  <c r="AB12" i="1"/>
  <c r="AB13" i="1"/>
  <c r="AB14" i="1"/>
  <c r="AB7" i="1"/>
  <c r="AA14" i="1"/>
  <c r="AA8" i="1"/>
  <c r="AA9" i="1"/>
  <c r="AA10" i="1"/>
  <c r="AA11" i="1"/>
  <c r="AA12" i="1"/>
  <c r="AA13" i="1"/>
  <c r="AA7" i="1"/>
  <c r="Z8" i="1"/>
  <c r="Z9" i="1"/>
  <c r="Z11" i="1"/>
  <c r="Z12" i="1"/>
  <c r="Z13" i="1"/>
  <c r="Z14" i="1"/>
  <c r="Z7" i="1"/>
  <c r="X14" i="1"/>
  <c r="Y14" i="1"/>
  <c r="W14" i="1"/>
  <c r="X7" i="1"/>
  <c r="Y7" i="1"/>
  <c r="W7" i="1"/>
  <c r="V8" i="1" l="1"/>
  <c r="V9" i="1"/>
  <c r="V10" i="1"/>
  <c r="V11" i="1"/>
  <c r="V12" i="1"/>
  <c r="V13" i="1"/>
  <c r="V14" i="1"/>
  <c r="V7" i="1"/>
  <c r="U8" i="1"/>
  <c r="U9" i="1"/>
  <c r="U10" i="1"/>
  <c r="U11" i="1"/>
  <c r="U12" i="1"/>
  <c r="U13" i="1"/>
  <c r="U14" i="1"/>
  <c r="U7" i="1"/>
  <c r="T14" i="1"/>
  <c r="T8" i="1"/>
  <c r="T9" i="1"/>
  <c r="T11" i="1"/>
  <c r="T12" i="1"/>
  <c r="T13" i="1"/>
  <c r="T7" i="1"/>
  <c r="S14" i="1"/>
  <c r="R14" i="1"/>
  <c r="S7" i="1"/>
  <c r="R7" i="1"/>
  <c r="Q7" i="1"/>
  <c r="Q14" i="1" s="1"/>
  <c r="P8" i="1" l="1"/>
  <c r="P9" i="1"/>
  <c r="P10" i="1"/>
  <c r="P11" i="1"/>
  <c r="P12" i="1"/>
  <c r="P13" i="1"/>
  <c r="P7" i="1"/>
  <c r="O8" i="1"/>
  <c r="O9" i="1"/>
  <c r="O10" i="1"/>
  <c r="O11" i="1"/>
  <c r="O12" i="1"/>
  <c r="O13" i="1"/>
  <c r="O14" i="1"/>
  <c r="O7" i="1"/>
  <c r="N8" i="1"/>
  <c r="N9" i="1"/>
  <c r="N10" i="1"/>
  <c r="N11" i="1"/>
  <c r="N12" i="1"/>
  <c r="N13" i="1"/>
  <c r="M7" i="1" l="1"/>
  <c r="L7" i="1"/>
  <c r="L14" i="1" s="1"/>
  <c r="K7" i="1"/>
  <c r="K14" i="1" l="1"/>
  <c r="N14" i="1" s="1"/>
  <c r="N7" i="1"/>
  <c r="M14" i="1"/>
  <c r="P14" i="1" s="1"/>
  <c r="J8" i="1"/>
  <c r="J9" i="1"/>
  <c r="J10" i="1"/>
  <c r="J11" i="1"/>
  <c r="J12" i="1"/>
  <c r="J13" i="1"/>
  <c r="J14" i="1"/>
  <c r="J7" i="1"/>
  <c r="I8" i="1"/>
  <c r="I9" i="1"/>
  <c r="I10" i="1"/>
  <c r="I11" i="1"/>
  <c r="I12" i="1"/>
  <c r="I13" i="1"/>
  <c r="I14" i="1"/>
  <c r="I7" i="1"/>
  <c r="H13" i="1"/>
  <c r="H12" i="1"/>
  <c r="H10" i="1"/>
  <c r="H9" i="1"/>
  <c r="H8" i="1"/>
  <c r="G7" i="1"/>
  <c r="G14" i="1" s="1"/>
  <c r="F7" i="1"/>
  <c r="E7" i="1"/>
  <c r="H7" i="1" s="1"/>
  <c r="F14" i="1" l="1"/>
  <c r="E14" i="1"/>
  <c r="H14" i="1" s="1"/>
  <c r="C7" i="1" l="1"/>
  <c r="D7" i="1"/>
  <c r="D14" i="1" s="1"/>
  <c r="B7" i="1"/>
  <c r="B14" i="1" s="1"/>
  <c r="C14" i="1" l="1"/>
</calcChain>
</file>

<file path=xl/sharedStrings.xml><?xml version="1.0" encoding="utf-8"?>
<sst xmlns="http://schemas.openxmlformats.org/spreadsheetml/2006/main" count="92" uniqueCount="41">
  <si>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</si>
  <si>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</si>
  <si>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</si>
  <si>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</si>
  <si>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</si>
  <si>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</si>
  <si>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</si>
  <si>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</si>
  <si>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</si>
  <si>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</si>
  <si>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</si>
  <si>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2024 год</t>
  </si>
  <si>
    <t>2025 год</t>
  </si>
  <si>
    <t xml:space="preserve">Основные параметры бюджета городского округа Семеновский 
Нижегородской области на 2024 год и на плановый период 2025 и 2026 годов 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</si>
  <si>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</si>
  <si>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</si>
  <si>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</si>
  <si>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</si>
  <si>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</si>
  <si>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</si>
  <si>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</si>
  <si>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</si>
  <si>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>Решение от 06.12.2023 № 92</t>
  </si>
  <si>
    <t>Уточнение 1 от 08.02.2024 № 1</t>
  </si>
  <si>
    <t>14=11-5</t>
  </si>
  <si>
    <t>15=12-6</t>
  </si>
  <si>
    <t>16=13-7</t>
  </si>
  <si>
    <t>Уточнение 2 от 05.04.2024 № 10</t>
  </si>
  <si>
    <t>20=17-11</t>
  </si>
  <si>
    <t>21=18-12</t>
  </si>
  <si>
    <t>22=19-13</t>
  </si>
  <si>
    <t>868 858,9</t>
  </si>
  <si>
    <t>Уточнение 3 от 23.05.2024 № 21</t>
  </si>
  <si>
    <t>26=23-17</t>
  </si>
  <si>
    <t>27=24-18</t>
  </si>
  <si>
    <t>28=25-19</t>
  </si>
  <si>
    <t>Уточнение 4 от 11.07.2024 № 27</t>
  </si>
  <si>
    <t>32=29-23</t>
  </si>
  <si>
    <t>33=30-24</t>
  </si>
  <si>
    <t>34=31-25</t>
  </si>
  <si>
    <t xml:space="preserve">Уточнение 5 от 22.08.2024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</si>
</sst>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showZeros="0" tabSelected="1" zoomScaleNormal="100" workbookViewId="0">
      <pane xSplit="1" ySplit="6" topLeftCell="Z7" activePane="bottomRight" state="frozen"/>
      <selection pane="topRight" activeCell="B1" sqref="B1"/>
      <selection pane="bottomLeft" activeCell="A7" sqref="A7"/>
      <selection pane="bottomRight" activeCell="AD7" sqref="AD7"/>
    </sheetView>
  </sheetViews>
  <sheetFormatPr defaultColWidth="9.109375" defaultRowHeight="18" x14ac:dyDescent="0.35"/>
  <cols>
    <col min="1" max="1" width="50" style="1" bestFit="1" customWidth="1"/>
    <col min="2" max="2" width="17.6640625" style="1" customWidth="1"/>
    <col min="3" max="3" width="17.5546875" style="1" customWidth="1"/>
    <col min="4" max="4" width="19.33203125" style="1" customWidth="1"/>
    <col min="5" max="5" width="14.21875" style="1" customWidth="1"/>
    <col min="6" max="6" width="14.88671875" style="1" customWidth="1"/>
    <col min="7" max="7" width="14" style="1" customWidth="1"/>
    <col min="8" max="8" width="15.33203125" style="1" customWidth="1"/>
    <col min="9" max="9" width="14.21875" style="1" customWidth="1"/>
    <col min="10" max="10" width="15.6640625" style="1" customWidth="1"/>
    <col min="11" max="11" width="14.77734375" style="1" customWidth="1"/>
    <col min="12" max="12" width="14.44140625" style="1" customWidth="1"/>
    <col min="13" max="13" width="14.109375" style="1" customWidth="1"/>
    <col min="14" max="14" width="14.6640625" style="1" customWidth="1"/>
    <col min="15" max="15" width="15.6640625" style="1" customWidth="1"/>
    <col min="16" max="16" width="16.33203125" style="1" customWidth="1"/>
    <col min="17" max="17" width="16" style="1" customWidth="1"/>
    <col min="18" max="18" width="16.77734375" style="1" customWidth="1"/>
    <col min="19" max="19" width="16.33203125" style="1" customWidth="1"/>
    <col min="20" max="20" width="14.6640625" style="1" customWidth="1"/>
    <col min="21" max="21" width="13.88671875" style="1" customWidth="1"/>
    <col min="22" max="22" width="14.6640625" style="1" customWidth="1"/>
    <col min="23" max="23" width="13.88671875" style="1" customWidth="1"/>
    <col min="24" max="24" width="14" style="1" customWidth="1"/>
    <col min="25" max="25" width="13.88671875" style="1" customWidth="1"/>
    <col min="26" max="26" width="13.44140625" style="1" customWidth="1"/>
    <col min="27" max="27" width="13.33203125" style="1" customWidth="1"/>
    <col min="28" max="28" width="13.5546875" style="1" customWidth="1"/>
    <col min="29" max="29" width="13.77734375" style="1" customWidth="1"/>
    <col min="30" max="30" width="14.109375" style="1" customWidth="1"/>
    <col min="31" max="31" width="15.77734375" style="1" customWidth="1"/>
    <col min="32" max="32" width="13" style="1" customWidth="1"/>
    <col min="33" max="33" width="13.77734375" style="1" customWidth="1"/>
    <col min="34" max="34" width="14.88671875" style="1" customWidth="1"/>
    <col min="35" max="16384" width="9.109375" style="1"/>
  </cols>
  <sheetData>
    <row r="1" spans="1:34" ht="18.75" customHeight="1" x14ac:dyDescent="0.35">
      <c r="A1" s="27" t="s">
        <v>13</v>
      </c>
      <c r="B1" s="27"/>
      <c r="C1" s="27"/>
      <c r="D1" s="27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34" ht="26.4" customHeight="1" x14ac:dyDescent="0.35">
      <c r="A2" s="27"/>
      <c r="B2" s="27"/>
      <c r="C2" s="2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34" x14ac:dyDescent="0.35">
      <c r="O3" s="8" t="s">
        <v>5</v>
      </c>
    </row>
    <row r="4" spans="1:34" ht="33" customHeight="1" x14ac:dyDescent="0.35">
      <c r="A4" s="29" t="s">
        <v>0</v>
      </c>
      <c r="B4" s="22" t="s">
        <v>22</v>
      </c>
      <c r="C4" s="25"/>
      <c r="D4" s="26"/>
      <c r="E4" s="22" t="s">
        <v>23</v>
      </c>
      <c r="F4" s="23"/>
      <c r="G4" s="24"/>
      <c r="H4" s="22" t="s">
        <v>18</v>
      </c>
      <c r="I4" s="25"/>
      <c r="J4" s="26"/>
      <c r="K4" s="22" t="s">
        <v>27</v>
      </c>
      <c r="L4" s="23"/>
      <c r="M4" s="24"/>
      <c r="N4" s="22" t="s">
        <v>18</v>
      </c>
      <c r="O4" s="25"/>
      <c r="P4" s="26"/>
      <c r="Q4" s="22" t="s">
        <v>32</v>
      </c>
      <c r="R4" s="23"/>
      <c r="S4" s="24"/>
      <c r="T4" s="22" t="s">
        <v>18</v>
      </c>
      <c r="U4" s="25"/>
      <c r="V4" s="26"/>
      <c r="W4" s="22" t="s">
        <v>36</v>
      </c>
      <c r="X4" s="23"/>
      <c r="Y4" s="24"/>
      <c r="Z4" s="22" t="s">
        <v>18</v>
      </c>
      <c r="AA4" s="25"/>
      <c r="AB4" s="26"/>
      <c r="AC4" s="22" t="s">
        <v>40</v>
      </c>
      <c r="AD4" s="23"/>
      <c r="AE4" s="24"/>
      <c r="AF4" s="22" t="s">
        <v>18</v>
      </c>
      <c r="AG4" s="25"/>
      <c r="AH4" s="26"/>
    </row>
    <row r="5" spans="1:34" ht="41.25" customHeight="1" x14ac:dyDescent="0.35">
      <c r="A5" s="29"/>
      <c r="B5" s="9" t="s">
        <v>11</v>
      </c>
      <c r="C5" s="9" t="s">
        <v>12</v>
      </c>
      <c r="D5" s="9" t="s">
        <v>14</v>
      </c>
      <c r="E5" s="12" t="s">
        <v>11</v>
      </c>
      <c r="F5" s="12" t="s">
        <v>12</v>
      </c>
      <c r="G5" s="12" t="s">
        <v>14</v>
      </c>
      <c r="H5" s="12" t="s">
        <v>11</v>
      </c>
      <c r="I5" s="12" t="s">
        <v>12</v>
      </c>
      <c r="J5" s="12" t="s">
        <v>14</v>
      </c>
      <c r="K5" s="15" t="s">
        <v>11</v>
      </c>
      <c r="L5" s="15" t="s">
        <v>12</v>
      </c>
      <c r="M5" s="15" t="s">
        <v>14</v>
      </c>
      <c r="N5" s="15" t="s">
        <v>11</v>
      </c>
      <c r="O5" s="15" t="s">
        <v>12</v>
      </c>
      <c r="P5" s="15" t="s">
        <v>14</v>
      </c>
      <c r="Q5" s="16" t="s">
        <v>11</v>
      </c>
      <c r="R5" s="16" t="s">
        <v>12</v>
      </c>
      <c r="S5" s="16" t="s">
        <v>14</v>
      </c>
      <c r="T5" s="16" t="s">
        <v>11</v>
      </c>
      <c r="U5" s="16" t="s">
        <v>12</v>
      </c>
      <c r="V5" s="16" t="s">
        <v>14</v>
      </c>
      <c r="W5" s="19" t="s">
        <v>11</v>
      </c>
      <c r="X5" s="19" t="s">
        <v>12</v>
      </c>
      <c r="Y5" s="19" t="s">
        <v>14</v>
      </c>
      <c r="Z5" s="19" t="s">
        <v>11</v>
      </c>
      <c r="AA5" s="19" t="s">
        <v>12</v>
      </c>
      <c r="AB5" s="19" t="s">
        <v>14</v>
      </c>
      <c r="AC5" s="20" t="s">
        <v>11</v>
      </c>
      <c r="AD5" s="20" t="s">
        <v>12</v>
      </c>
      <c r="AE5" s="20" t="s">
        <v>14</v>
      </c>
      <c r="AF5" s="20" t="s">
        <v>11</v>
      </c>
      <c r="AG5" s="20" t="s">
        <v>12</v>
      </c>
      <c r="AH5" s="20" t="s">
        <v>14</v>
      </c>
    </row>
    <row r="6" spans="1:34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19</v>
      </c>
      <c r="I6" s="6" t="s">
        <v>20</v>
      </c>
      <c r="J6" s="6" t="s">
        <v>21</v>
      </c>
      <c r="K6" s="6">
        <v>11</v>
      </c>
      <c r="L6" s="6">
        <v>12</v>
      </c>
      <c r="M6" s="6">
        <v>13</v>
      </c>
      <c r="N6" s="6" t="s">
        <v>24</v>
      </c>
      <c r="O6" s="6" t="s">
        <v>25</v>
      </c>
      <c r="P6" s="6" t="s">
        <v>26</v>
      </c>
      <c r="Q6" s="18">
        <v>17</v>
      </c>
      <c r="R6" s="18">
        <v>18</v>
      </c>
      <c r="S6" s="18">
        <v>19</v>
      </c>
      <c r="T6" s="18" t="s">
        <v>28</v>
      </c>
      <c r="U6" s="18" t="s">
        <v>29</v>
      </c>
      <c r="V6" s="18" t="s">
        <v>30</v>
      </c>
      <c r="W6" s="18">
        <v>23</v>
      </c>
      <c r="X6" s="18">
        <v>24</v>
      </c>
      <c r="Y6" s="18">
        <v>25</v>
      </c>
      <c r="Z6" s="18" t="s">
        <v>33</v>
      </c>
      <c r="AA6" s="18" t="s">
        <v>34</v>
      </c>
      <c r="AB6" s="18" t="s">
        <v>35</v>
      </c>
      <c r="AC6" s="18">
        <v>29</v>
      </c>
      <c r="AD6" s="18">
        <v>30</v>
      </c>
      <c r="AE6" s="18">
        <v>31</v>
      </c>
      <c r="AF6" s="18" t="s">
        <v>37</v>
      </c>
      <c r="AG6" s="18" t="s">
        <v>38</v>
      </c>
      <c r="AH6" s="18" t="s">
        <v>39</v>
      </c>
    </row>
    <row r="7" spans="1:34" ht="24.9" customHeight="1" x14ac:dyDescent="0.35">
      <c r="A7" s="4" t="s">
        <v>4</v>
      </c>
      <c r="B7" s="3">
        <f>B9+B12</f>
        <v>2134519.7999999998</v>
      </c>
      <c r="C7" s="3">
        <f t="shared" ref="C7:G7" si="0">C9+C12</f>
        <v>2137678.9</v>
      </c>
      <c r="D7" s="3">
        <f t="shared" si="0"/>
        <v>2195978.7000000002</v>
      </c>
      <c r="E7" s="3">
        <f t="shared" si="0"/>
        <v>2313539.1</v>
      </c>
      <c r="F7" s="3">
        <f t="shared" si="0"/>
        <v>2234563.6</v>
      </c>
      <c r="G7" s="3">
        <f t="shared" si="0"/>
        <v>2196468.7000000002</v>
      </c>
      <c r="H7" s="3">
        <f>E7-B7</f>
        <v>179019.30000000028</v>
      </c>
      <c r="I7" s="3">
        <f>F7-C7</f>
        <v>96884.700000000186</v>
      </c>
      <c r="J7" s="3">
        <f>G7-D7</f>
        <v>490</v>
      </c>
      <c r="K7" s="3">
        <f t="shared" ref="K7:M7" si="1">K9+K12</f>
        <v>2481997.5</v>
      </c>
      <c r="L7" s="3">
        <f t="shared" si="1"/>
        <v>2237927</v>
      </c>
      <c r="M7" s="3">
        <f t="shared" si="1"/>
        <v>2199846.5</v>
      </c>
      <c r="N7" s="3">
        <f>K7-E7</f>
        <v>168458.39999999991</v>
      </c>
      <c r="O7" s="3">
        <f>L7-F7</f>
        <v>3363.3999999999069</v>
      </c>
      <c r="P7" s="3">
        <f>M7-G7</f>
        <v>3377.7999999998137</v>
      </c>
      <c r="Q7" s="3">
        <f t="shared" ref="Q7:S7" si="2">Q9+Q12</f>
        <v>2490075.2999999998</v>
      </c>
      <c r="R7" s="3">
        <f t="shared" si="2"/>
        <v>2236254</v>
      </c>
      <c r="S7" s="3">
        <f t="shared" si="2"/>
        <v>2200016.0999999996</v>
      </c>
      <c r="T7" s="3">
        <f>Q7-K7</f>
        <v>8077.7999999998137</v>
      </c>
      <c r="U7" s="3">
        <f>R7-L7</f>
        <v>-1673</v>
      </c>
      <c r="V7" s="3">
        <f>S7-M7</f>
        <v>169.59999999962747</v>
      </c>
      <c r="W7" s="3">
        <f>W9+W12</f>
        <v>2518956.4</v>
      </c>
      <c r="X7" s="3">
        <f t="shared" ref="X7:Y7" si="3">X9+X12</f>
        <v>2234599.4</v>
      </c>
      <c r="Y7" s="3">
        <f t="shared" si="3"/>
        <v>2200016.0999999996</v>
      </c>
      <c r="Z7" s="3">
        <f>W7-Q7</f>
        <v>28881.100000000093</v>
      </c>
      <c r="AA7" s="3">
        <f>X7-R7</f>
        <v>-1654.6000000000931</v>
      </c>
      <c r="AB7" s="3">
        <f>Y7-S7</f>
        <v>0</v>
      </c>
      <c r="AC7" s="3">
        <f>AC9+AC12</f>
        <v>2599542.7999999998</v>
      </c>
      <c r="AD7" s="3">
        <f t="shared" ref="AD7:AE7" si="4">AD9+AD12</f>
        <v>2234599.4</v>
      </c>
      <c r="AE7" s="3">
        <f t="shared" si="4"/>
        <v>2200016.0999999996</v>
      </c>
      <c r="AF7" s="3">
        <f>AC7-W7</f>
        <v>80586.399999999907</v>
      </c>
      <c r="AG7" s="3">
        <f>AD7-X7</f>
        <v>0</v>
      </c>
      <c r="AH7" s="3">
        <f>AE7-Y7</f>
        <v>0</v>
      </c>
    </row>
    <row r="8" spans="1:34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5">E8-B8</f>
        <v>0</v>
      </c>
      <c r="I8" s="11">
        <f t="shared" ref="I8:I14" si="6">F8-C8</f>
        <v>0</v>
      </c>
      <c r="J8" s="11">
        <f t="shared" ref="J8:J14" si="7">G8-D8</f>
        <v>0</v>
      </c>
      <c r="K8" s="3"/>
      <c r="L8" s="3"/>
      <c r="M8" s="3"/>
      <c r="N8" s="3">
        <f t="shared" ref="N8:N14" si="8">K8-E8</f>
        <v>0</v>
      </c>
      <c r="O8" s="3">
        <f t="shared" ref="O8:O14" si="9">L8-F8</f>
        <v>0</v>
      </c>
      <c r="P8" s="3">
        <f t="shared" ref="P8:P13" si="10">M8-G8</f>
        <v>0</v>
      </c>
      <c r="Q8" s="3"/>
      <c r="R8" s="3"/>
      <c r="S8" s="3"/>
      <c r="T8" s="3">
        <f t="shared" ref="T8:T14" si="11">Q8-K8</f>
        <v>0</v>
      </c>
      <c r="U8" s="3">
        <f t="shared" ref="U8:U14" si="12">R8-L8</f>
        <v>0</v>
      </c>
      <c r="V8" s="3">
        <f t="shared" ref="V8:V14" si="13">S8-M8</f>
        <v>0</v>
      </c>
      <c r="W8" s="3"/>
      <c r="X8" s="3"/>
      <c r="Y8" s="3"/>
      <c r="Z8" s="3">
        <f t="shared" ref="Z8:Z14" si="14">W8-Q8</f>
        <v>0</v>
      </c>
      <c r="AA8" s="3">
        <f t="shared" ref="AA8:AA13" si="15">X8-R8</f>
        <v>0</v>
      </c>
      <c r="AB8" s="3">
        <f t="shared" ref="AB8:AB14" si="16">Y8-S8</f>
        <v>0</v>
      </c>
      <c r="AC8" s="3"/>
      <c r="AD8" s="3"/>
      <c r="AE8" s="3"/>
      <c r="AF8" s="3">
        <f t="shared" ref="AF8:AF14" si="17">AC8-W8</f>
        <v>0</v>
      </c>
      <c r="AG8" s="3">
        <f t="shared" ref="AG8:AG14" si="18">AD8-X8</f>
        <v>0</v>
      </c>
      <c r="AH8" s="3">
        <f t="shared" ref="AH8:AH14" si="19">AE8-Y8</f>
        <v>0</v>
      </c>
    </row>
    <row r="9" spans="1:34" ht="28.2" customHeight="1" x14ac:dyDescent="0.35">
      <c r="A9" s="2" t="s">
        <v>3</v>
      </c>
      <c r="B9" s="3">
        <v>905778.8</v>
      </c>
      <c r="C9" s="3">
        <v>961724.6</v>
      </c>
      <c r="D9" s="3">
        <v>1019772.7</v>
      </c>
      <c r="E9" s="3">
        <v>906433.1</v>
      </c>
      <c r="F9" s="3">
        <v>961724.6</v>
      </c>
      <c r="G9" s="3">
        <v>1019772.7</v>
      </c>
      <c r="H9" s="3">
        <f t="shared" si="5"/>
        <v>654.29999999993015</v>
      </c>
      <c r="I9" s="11">
        <f t="shared" si="6"/>
        <v>0</v>
      </c>
      <c r="J9" s="11">
        <f t="shared" si="7"/>
        <v>0</v>
      </c>
      <c r="K9" s="3">
        <v>931777.7</v>
      </c>
      <c r="L9" s="3">
        <v>961724.6</v>
      </c>
      <c r="M9" s="3">
        <v>1019772.7</v>
      </c>
      <c r="N9" s="3">
        <f t="shared" si="8"/>
        <v>25344.599999999977</v>
      </c>
      <c r="O9" s="3">
        <f t="shared" si="9"/>
        <v>0</v>
      </c>
      <c r="P9" s="3">
        <f t="shared" si="10"/>
        <v>0</v>
      </c>
      <c r="Q9" s="5">
        <v>947341.4</v>
      </c>
      <c r="R9" s="3">
        <v>961724.6</v>
      </c>
      <c r="S9" s="3">
        <v>1019772.7</v>
      </c>
      <c r="T9" s="3">
        <f t="shared" si="11"/>
        <v>15563.70000000007</v>
      </c>
      <c r="U9" s="3">
        <f t="shared" si="12"/>
        <v>0</v>
      </c>
      <c r="V9" s="3">
        <f t="shared" si="13"/>
        <v>0</v>
      </c>
      <c r="W9" s="3">
        <v>974843.1</v>
      </c>
      <c r="X9" s="3">
        <v>961724.6</v>
      </c>
      <c r="Y9" s="3">
        <v>1019772.7</v>
      </c>
      <c r="Z9" s="3">
        <f t="shared" si="14"/>
        <v>27501.699999999953</v>
      </c>
      <c r="AA9" s="3">
        <f t="shared" si="15"/>
        <v>0</v>
      </c>
      <c r="AB9" s="3">
        <f t="shared" si="16"/>
        <v>0</v>
      </c>
      <c r="AC9" s="3">
        <v>990001.5</v>
      </c>
      <c r="AD9" s="3">
        <v>961724.6</v>
      </c>
      <c r="AE9" s="3">
        <v>1019772.7</v>
      </c>
      <c r="AF9" s="3">
        <f t="shared" si="17"/>
        <v>15158.400000000023</v>
      </c>
      <c r="AG9" s="3">
        <f t="shared" si="18"/>
        <v>0</v>
      </c>
      <c r="AH9" s="3">
        <f t="shared" si="19"/>
        <v>0</v>
      </c>
    </row>
    <row r="10" spans="1:34" x14ac:dyDescent="0.35">
      <c r="A10" s="2" t="s">
        <v>7</v>
      </c>
      <c r="B10" s="5">
        <v>849546.8</v>
      </c>
      <c r="C10" s="5">
        <v>905273.3</v>
      </c>
      <c r="D10" s="5">
        <v>962827.4</v>
      </c>
      <c r="E10" s="5">
        <v>849546.8</v>
      </c>
      <c r="F10" s="5">
        <v>905273.3</v>
      </c>
      <c r="G10" s="5">
        <v>962827.4</v>
      </c>
      <c r="H10" s="3">
        <f t="shared" si="5"/>
        <v>0</v>
      </c>
      <c r="I10" s="11">
        <f t="shared" si="6"/>
        <v>0</v>
      </c>
      <c r="J10" s="11">
        <f t="shared" si="7"/>
        <v>0</v>
      </c>
      <c r="K10" s="5">
        <v>868858.9</v>
      </c>
      <c r="L10" s="5">
        <v>905273.3</v>
      </c>
      <c r="M10" s="5">
        <v>962827.4</v>
      </c>
      <c r="N10" s="3">
        <f t="shared" si="8"/>
        <v>19312.099999999977</v>
      </c>
      <c r="O10" s="3">
        <f t="shared" si="9"/>
        <v>0</v>
      </c>
      <c r="P10" s="3">
        <f t="shared" si="10"/>
        <v>0</v>
      </c>
      <c r="Q10" s="5" t="s">
        <v>31</v>
      </c>
      <c r="R10" s="5">
        <v>905273.3</v>
      </c>
      <c r="S10" s="5">
        <v>962827.4</v>
      </c>
      <c r="T10" s="3"/>
      <c r="U10" s="3">
        <f t="shared" si="12"/>
        <v>0</v>
      </c>
      <c r="V10" s="3">
        <f t="shared" si="13"/>
        <v>0</v>
      </c>
      <c r="W10" s="3">
        <v>886917.6</v>
      </c>
      <c r="X10" s="3">
        <v>905273.3</v>
      </c>
      <c r="Y10" s="3">
        <v>962827.4</v>
      </c>
      <c r="Z10" s="3">
        <v>18058.7</v>
      </c>
      <c r="AA10" s="3">
        <f t="shared" si="15"/>
        <v>0</v>
      </c>
      <c r="AB10" s="3">
        <f t="shared" si="16"/>
        <v>0</v>
      </c>
      <c r="AC10" s="3">
        <v>901917.6</v>
      </c>
      <c r="AD10" s="3">
        <v>905273.3</v>
      </c>
      <c r="AE10" s="3">
        <v>962827.4</v>
      </c>
      <c r="AF10" s="3">
        <f t="shared" si="17"/>
        <v>15000</v>
      </c>
      <c r="AG10" s="3">
        <f t="shared" si="18"/>
        <v>0</v>
      </c>
      <c r="AH10" s="3">
        <f t="shared" si="19"/>
        <v>0</v>
      </c>
    </row>
    <row r="11" spans="1:34" x14ac:dyDescent="0.35">
      <c r="A11" s="2" t="s">
        <v>8</v>
      </c>
      <c r="B11" s="3">
        <v>82</v>
      </c>
      <c r="C11" s="10">
        <v>82</v>
      </c>
      <c r="D11" s="10">
        <v>82</v>
      </c>
      <c r="E11" s="3">
        <v>82</v>
      </c>
      <c r="F11" s="3">
        <v>82</v>
      </c>
      <c r="G11" s="3">
        <v>82</v>
      </c>
      <c r="H11" s="3"/>
      <c r="I11" s="11">
        <f t="shared" si="6"/>
        <v>0</v>
      </c>
      <c r="J11" s="11">
        <f t="shared" si="7"/>
        <v>0</v>
      </c>
      <c r="K11" s="3">
        <v>82</v>
      </c>
      <c r="L11" s="3">
        <v>82</v>
      </c>
      <c r="M11" s="3">
        <v>82</v>
      </c>
      <c r="N11" s="3">
        <f t="shared" si="8"/>
        <v>0</v>
      </c>
      <c r="O11" s="3">
        <f t="shared" si="9"/>
        <v>0</v>
      </c>
      <c r="P11" s="3">
        <f t="shared" si="10"/>
        <v>0</v>
      </c>
      <c r="Q11" s="3">
        <v>82</v>
      </c>
      <c r="R11" s="3">
        <v>82</v>
      </c>
      <c r="S11" s="3">
        <v>82</v>
      </c>
      <c r="T11" s="3">
        <f t="shared" si="11"/>
        <v>0</v>
      </c>
      <c r="U11" s="3">
        <f t="shared" si="12"/>
        <v>0</v>
      </c>
      <c r="V11" s="3">
        <f t="shared" si="13"/>
        <v>0</v>
      </c>
      <c r="W11" s="3">
        <v>82</v>
      </c>
      <c r="X11" s="3">
        <v>82</v>
      </c>
      <c r="Y11" s="3">
        <v>82</v>
      </c>
      <c r="Z11" s="3">
        <f t="shared" si="14"/>
        <v>0</v>
      </c>
      <c r="AA11" s="3">
        <f t="shared" si="15"/>
        <v>0</v>
      </c>
      <c r="AB11" s="3">
        <f t="shared" si="16"/>
        <v>0</v>
      </c>
      <c r="AC11" s="3">
        <v>82</v>
      </c>
      <c r="AD11" s="3">
        <v>82</v>
      </c>
      <c r="AE11" s="3">
        <v>82</v>
      </c>
      <c r="AF11" s="3">
        <f t="shared" si="17"/>
        <v>0</v>
      </c>
      <c r="AG11" s="3">
        <f t="shared" si="18"/>
        <v>0</v>
      </c>
      <c r="AH11" s="3">
        <f t="shared" si="19"/>
        <v>0</v>
      </c>
    </row>
    <row r="12" spans="1:34" ht="24.9" customHeight="1" x14ac:dyDescent="0.35">
      <c r="A12" s="2" t="s">
        <v>1</v>
      </c>
      <c r="B12" s="5">
        <v>1228741</v>
      </c>
      <c r="C12" s="5">
        <v>1175954.3</v>
      </c>
      <c r="D12" s="5">
        <v>1176206</v>
      </c>
      <c r="E12" s="5">
        <v>1407106</v>
      </c>
      <c r="F12" s="5">
        <v>1272839</v>
      </c>
      <c r="G12" s="5">
        <v>1176696</v>
      </c>
      <c r="H12" s="3">
        <f t="shared" si="5"/>
        <v>178365</v>
      </c>
      <c r="I12" s="3">
        <f t="shared" si="6"/>
        <v>96884.699999999953</v>
      </c>
      <c r="J12" s="3">
        <f t="shared" si="7"/>
        <v>490</v>
      </c>
      <c r="K12" s="5">
        <v>1550219.8</v>
      </c>
      <c r="L12" s="5">
        <v>1276202.3999999999</v>
      </c>
      <c r="M12" s="5">
        <v>1180073.8</v>
      </c>
      <c r="N12" s="3">
        <f t="shared" si="8"/>
        <v>143113.80000000005</v>
      </c>
      <c r="O12" s="3">
        <f t="shared" si="9"/>
        <v>3363.3999999999069</v>
      </c>
      <c r="P12" s="3">
        <f t="shared" si="10"/>
        <v>3377.8000000000466</v>
      </c>
      <c r="Q12" s="5">
        <v>1542733.9</v>
      </c>
      <c r="R12" s="5">
        <v>1274529.3999999999</v>
      </c>
      <c r="S12" s="5">
        <v>1180243.3999999999</v>
      </c>
      <c r="T12" s="3">
        <f t="shared" si="11"/>
        <v>-7485.9000000001397</v>
      </c>
      <c r="U12" s="3">
        <f t="shared" si="12"/>
        <v>-1673</v>
      </c>
      <c r="V12" s="3">
        <f t="shared" si="13"/>
        <v>169.5999999998603</v>
      </c>
      <c r="W12" s="5">
        <v>1544113.3</v>
      </c>
      <c r="X12" s="5">
        <v>1272874.8</v>
      </c>
      <c r="Y12" s="5">
        <v>1180243.3999999999</v>
      </c>
      <c r="Z12" s="3">
        <f t="shared" si="14"/>
        <v>1379.4000000001397</v>
      </c>
      <c r="AA12" s="3">
        <f t="shared" si="15"/>
        <v>-1654.5999999998603</v>
      </c>
      <c r="AB12" s="3">
        <f t="shared" si="16"/>
        <v>0</v>
      </c>
      <c r="AC12" s="3">
        <v>1609541.3</v>
      </c>
      <c r="AD12" s="5">
        <v>1272874.8</v>
      </c>
      <c r="AE12" s="5">
        <v>1180243.3999999999</v>
      </c>
      <c r="AF12" s="3">
        <f t="shared" si="17"/>
        <v>65428</v>
      </c>
      <c r="AG12" s="3">
        <f t="shared" si="18"/>
        <v>0</v>
      </c>
      <c r="AH12" s="3">
        <f t="shared" si="19"/>
        <v>0</v>
      </c>
    </row>
    <row r="13" spans="1:34" ht="24.9" customHeight="1" x14ac:dyDescent="0.35">
      <c r="A13" s="4" t="s">
        <v>2</v>
      </c>
      <c r="B13" s="5">
        <v>2166407.1</v>
      </c>
      <c r="C13" s="5">
        <v>2137678.9</v>
      </c>
      <c r="D13" s="5">
        <v>2195978.7000000002</v>
      </c>
      <c r="E13" s="5">
        <v>2441778.5</v>
      </c>
      <c r="F13" s="5">
        <v>2234563.6</v>
      </c>
      <c r="G13" s="5">
        <v>2196468.7000000002</v>
      </c>
      <c r="H13" s="3">
        <f t="shared" si="5"/>
        <v>275371.39999999991</v>
      </c>
      <c r="I13" s="3">
        <f t="shared" si="6"/>
        <v>96884.700000000186</v>
      </c>
      <c r="J13" s="3">
        <f t="shared" si="7"/>
        <v>490</v>
      </c>
      <c r="K13" s="5">
        <v>2610236.9</v>
      </c>
      <c r="L13" s="5">
        <v>2237927</v>
      </c>
      <c r="M13" s="5">
        <v>2199846.5</v>
      </c>
      <c r="N13" s="3">
        <f t="shared" si="8"/>
        <v>168458.39999999991</v>
      </c>
      <c r="O13" s="3">
        <f t="shared" si="9"/>
        <v>3363.3999999999069</v>
      </c>
      <c r="P13" s="3">
        <f t="shared" si="10"/>
        <v>3377.7999999998137</v>
      </c>
      <c r="Q13" s="5">
        <v>2625827.1</v>
      </c>
      <c r="R13" s="5">
        <v>2236254</v>
      </c>
      <c r="S13" s="5">
        <v>2200016.1</v>
      </c>
      <c r="T13" s="3">
        <f t="shared" si="11"/>
        <v>15590.200000000186</v>
      </c>
      <c r="U13" s="3">
        <f t="shared" si="12"/>
        <v>-1673</v>
      </c>
      <c r="V13" s="3">
        <f t="shared" si="13"/>
        <v>169.60000000009313</v>
      </c>
      <c r="W13" s="3">
        <v>2654708.2000000002</v>
      </c>
      <c r="X13" s="3">
        <v>2234599.4</v>
      </c>
      <c r="Y13" s="3">
        <v>2200016.1</v>
      </c>
      <c r="Z13" s="3">
        <f t="shared" si="14"/>
        <v>28881.100000000093</v>
      </c>
      <c r="AA13" s="3">
        <f t="shared" si="15"/>
        <v>-1654.6000000000931</v>
      </c>
      <c r="AB13" s="3">
        <f t="shared" si="16"/>
        <v>0</v>
      </c>
      <c r="AC13" s="3">
        <v>2735415.4</v>
      </c>
      <c r="AD13" s="3">
        <v>2234599.4</v>
      </c>
      <c r="AE13" s="3">
        <v>2200016.1</v>
      </c>
      <c r="AF13" s="3">
        <f t="shared" si="17"/>
        <v>80707.199999999721</v>
      </c>
      <c r="AG13" s="3">
        <f t="shared" si="18"/>
        <v>0</v>
      </c>
      <c r="AH13" s="3">
        <f t="shared" si="19"/>
        <v>0</v>
      </c>
    </row>
    <row r="14" spans="1:34" ht="24.9" customHeight="1" x14ac:dyDescent="0.35">
      <c r="A14" s="2" t="s">
        <v>9</v>
      </c>
      <c r="B14" s="3">
        <f>B7-B13</f>
        <v>-31887.300000000279</v>
      </c>
      <c r="C14" s="3">
        <f t="shared" ref="C14:G14" si="20">C7-C13</f>
        <v>0</v>
      </c>
      <c r="D14" s="3">
        <f t="shared" si="20"/>
        <v>0</v>
      </c>
      <c r="E14" s="3">
        <f t="shared" si="20"/>
        <v>-128239.39999999991</v>
      </c>
      <c r="F14" s="3">
        <f t="shared" si="20"/>
        <v>0</v>
      </c>
      <c r="G14" s="3">
        <f t="shared" si="20"/>
        <v>0</v>
      </c>
      <c r="H14" s="3">
        <f t="shared" si="5"/>
        <v>-96352.099999999627</v>
      </c>
      <c r="I14" s="11">
        <f t="shared" si="6"/>
        <v>0</v>
      </c>
      <c r="J14" s="11">
        <f t="shared" si="7"/>
        <v>0</v>
      </c>
      <c r="K14" s="3">
        <f t="shared" ref="K14:M14" si="21">K7-K13</f>
        <v>-128239.39999999991</v>
      </c>
      <c r="L14" s="3">
        <f t="shared" si="21"/>
        <v>0</v>
      </c>
      <c r="M14" s="3">
        <f t="shared" si="21"/>
        <v>0</v>
      </c>
      <c r="N14" s="3">
        <f t="shared" si="8"/>
        <v>0</v>
      </c>
      <c r="O14" s="3">
        <f t="shared" si="9"/>
        <v>0</v>
      </c>
      <c r="P14" s="11">
        <f t="shared" ref="P14" si="22">M14-J14</f>
        <v>0</v>
      </c>
      <c r="Q14" s="3">
        <f t="shared" ref="Q14:S14" si="23">Q7-Q13</f>
        <v>-135751.80000000028</v>
      </c>
      <c r="R14" s="3">
        <f t="shared" si="23"/>
        <v>0</v>
      </c>
      <c r="S14" s="3">
        <f t="shared" si="23"/>
        <v>0</v>
      </c>
      <c r="T14" s="3">
        <f t="shared" si="11"/>
        <v>-7512.4000000003725</v>
      </c>
      <c r="U14" s="3">
        <f t="shared" si="12"/>
        <v>0</v>
      </c>
      <c r="V14" s="3">
        <f t="shared" si="13"/>
        <v>0</v>
      </c>
      <c r="W14" s="3">
        <f>W7-W13</f>
        <v>-135751.80000000028</v>
      </c>
      <c r="X14" s="3">
        <f t="shared" ref="X14:Y14" si="24">X7-X13</f>
        <v>0</v>
      </c>
      <c r="Y14" s="3">
        <f t="shared" si="24"/>
        <v>0</v>
      </c>
      <c r="Z14" s="3">
        <f t="shared" si="14"/>
        <v>0</v>
      </c>
      <c r="AA14" s="3">
        <f>X14-R14</f>
        <v>0</v>
      </c>
      <c r="AB14" s="3">
        <f t="shared" si="16"/>
        <v>0</v>
      </c>
      <c r="AC14" s="3">
        <f>AC7-AC13</f>
        <v>-135872.60000000009</v>
      </c>
      <c r="AD14" s="2"/>
      <c r="AE14" s="2"/>
      <c r="AF14" s="3">
        <f t="shared" si="17"/>
        <v>-120.79999999981374</v>
      </c>
      <c r="AG14" s="3">
        <f t="shared" si="18"/>
        <v>0</v>
      </c>
      <c r="AH14" s="3">
        <f t="shared" si="19"/>
        <v>0</v>
      </c>
    </row>
    <row r="15" spans="1:34" ht="24.9" customHeight="1" x14ac:dyDescent="0.35">
      <c r="A15" s="4" t="s">
        <v>6</v>
      </c>
      <c r="B15" s="3"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3"/>
      <c r="X15" s="3"/>
      <c r="Y15" s="3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82.2" customHeight="1" x14ac:dyDescent="0.35">
      <c r="A16" s="17" t="s">
        <v>15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396" x14ac:dyDescent="0.35">
      <c r="A17" s="13" t="s">
        <v>16</v>
      </c>
      <c r="B17" s="21" t="s">
        <v>17</v>
      </c>
      <c r="C17" s="21" t="s">
        <v>17</v>
      </c>
      <c r="D17" s="21" t="s">
        <v>17</v>
      </c>
      <c r="E17" s="21" t="s">
        <v>17</v>
      </c>
      <c r="F17" s="21" t="s">
        <v>17</v>
      </c>
      <c r="G17" s="21" t="s">
        <v>17</v>
      </c>
      <c r="H17" s="14"/>
      <c r="I17" s="14"/>
      <c r="J17" s="14"/>
      <c r="K17" s="21" t="s">
        <v>17</v>
      </c>
      <c r="L17" s="21" t="s">
        <v>17</v>
      </c>
      <c r="M17" s="21" t="s">
        <v>17</v>
      </c>
      <c r="N17" s="14"/>
      <c r="O17" s="14"/>
      <c r="P17" s="14"/>
      <c r="Q17" s="21" t="s">
        <v>17</v>
      </c>
      <c r="R17" s="21" t="s">
        <v>17</v>
      </c>
      <c r="S17" s="21" t="s">
        <v>17</v>
      </c>
      <c r="T17" s="2"/>
      <c r="U17" s="2"/>
      <c r="V17" s="2"/>
      <c r="W17" s="14" t="s">
        <v>17</v>
      </c>
      <c r="X17" s="21" t="s">
        <v>17</v>
      </c>
      <c r="Y17" s="14" t="s">
        <v>17</v>
      </c>
      <c r="Z17" s="2"/>
      <c r="AA17" s="2"/>
      <c r="AB17" s="2"/>
      <c r="AC17" s="14" t="s">
        <v>17</v>
      </c>
      <c r="AD17" s="21" t="s">
        <v>17</v>
      </c>
      <c r="AE17" s="21" t="s">
        <v>17</v>
      </c>
      <c r="AF17" s="2"/>
      <c r="AG17" s="2"/>
      <c r="AH17" s="2"/>
    </row>
  </sheetData>
  <mergeCells count="13">
    <mergeCell ref="AC4:AE4"/>
    <mergeCell ref="AF4:AH4"/>
    <mergeCell ref="W4:Y4"/>
    <mergeCell ref="Z4:AB4"/>
    <mergeCell ref="A1:P2"/>
    <mergeCell ref="Q4:S4"/>
    <mergeCell ref="T4:V4"/>
    <mergeCell ref="K4:M4"/>
    <mergeCell ref="N4:P4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2024-03-29T07:43:20Z</cp:lastPrinted>
  <dcterms:created xsi:type="dcterms:W3CDTF">2019-01-28T14:49:32Z</dcterms:created>
  <dcterms:modified xsi:type="dcterms:W3CDTF">2024-08-19T09:27:05Z</dcterms:modified>
</cp:coreProperties>
</file>